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19fe\AC\Temp\"/>
    </mc:Choice>
  </mc:AlternateContent>
  <xr:revisionPtr revIDLastSave="0" documentId="8_{7585BEBF-B6A7-B649-82A1-4CB8542AB25F}" xr6:coauthVersionLast="43" xr6:coauthVersionMax="43" xr10:uidLastSave="{00000000-0000-0000-0000-000000000000}"/>
  <bookViews>
    <workbookView xWindow="-120" yWindow="-120" windowWidth="15600" windowHeight="11760" tabRatio="876" xr2:uid="{00000000-000D-0000-FFFF-FFFF00000000}"/>
  </bookViews>
  <sheets>
    <sheet name="2019-2021" sheetId="5" r:id="rId1"/>
    <sheet name="Лист1" sheetId="6" r:id="rId2"/>
  </sheets>
  <definedNames>
    <definedName name="_xlnm.Print_Area" localSheetId="0">'2019-2021'!$A$1:$J$45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5" l="1"/>
  <c r="C24" i="5"/>
  <c r="C45" i="5"/>
  <c r="D13" i="5"/>
  <c r="D23" i="5"/>
  <c r="D24" i="5"/>
  <c r="D45" i="5"/>
  <c r="E19" i="5"/>
  <c r="E20" i="5"/>
  <c r="E21" i="5"/>
  <c r="E22" i="5"/>
  <c r="E23" i="5"/>
  <c r="G25" i="5"/>
  <c r="E25" i="5"/>
  <c r="G26" i="5"/>
  <c r="E26" i="5"/>
  <c r="G27" i="5"/>
  <c r="E27" i="5"/>
  <c r="E31" i="5"/>
  <c r="E36" i="5"/>
  <c r="E37" i="5"/>
  <c r="E38" i="5"/>
  <c r="E39" i="5"/>
  <c r="E40" i="5"/>
  <c r="E41" i="5"/>
  <c r="E42" i="5"/>
  <c r="E43" i="5"/>
  <c r="E45" i="5"/>
  <c r="F45" i="5"/>
  <c r="G45" i="5"/>
  <c r="H19" i="5"/>
  <c r="H20" i="5"/>
  <c r="H21" i="5"/>
  <c r="J25" i="5"/>
  <c r="H25" i="5"/>
  <c r="H26" i="5"/>
  <c r="H36" i="5"/>
  <c r="H44" i="5"/>
  <c r="H45" i="5"/>
  <c r="I45" i="5"/>
  <c r="J45" i="5"/>
  <c r="B13" i="5"/>
  <c r="B14" i="5"/>
  <c r="B15" i="5"/>
  <c r="B16" i="5"/>
  <c r="B17" i="5"/>
  <c r="B18" i="5"/>
  <c r="B22" i="5"/>
  <c r="B23" i="5"/>
  <c r="B24" i="5"/>
  <c r="B28" i="5"/>
  <c r="B29" i="5"/>
  <c r="B30" i="5"/>
  <c r="B32" i="5"/>
  <c r="B33" i="5"/>
  <c r="B34" i="5"/>
  <c r="B35" i="5"/>
  <c r="B45" i="5"/>
</calcChain>
</file>

<file path=xl/sharedStrings.xml><?xml version="1.0" encoding="utf-8"?>
<sst xmlns="http://schemas.openxmlformats.org/spreadsheetml/2006/main" count="58" uniqueCount="49">
  <si>
    <t>Наименование объекта</t>
  </si>
  <si>
    <t>Всего</t>
  </si>
  <si>
    <t>за счет местного бюджета</t>
  </si>
  <si>
    <t>в том числе:</t>
  </si>
  <si>
    <t>к Решению Городской Думы</t>
  </si>
  <si>
    <t>Итого</t>
  </si>
  <si>
    <t>(тыс. рублей)</t>
  </si>
  <si>
    <t>2019 год</t>
  </si>
  <si>
    <t>за счет  межбюджетных субсидий</t>
  </si>
  <si>
    <t>2020 год</t>
  </si>
  <si>
    <t>Приобретение автомобилей скорой медицинской помощи и санитарного автотранспорта для муниципальных учреждений здравоохранения</t>
  </si>
  <si>
    <t>Капитальный ремонт административно-бытового здания со складскими помещениями по адресу: Ростовская область, г. Таганрог, ул. Морозова, 8</t>
  </si>
  <si>
    <t>от __.__.______ № ______</t>
  </si>
  <si>
    <t>2021 год</t>
  </si>
  <si>
    <t>Капитальный комплексный ремонт здания 
2-х этажного офтальмологического корпуса МБУЗ "Городская больница № 7" по адресу: г. Таганрог, Ростовской области, ул. Ленина, 216-а</t>
  </si>
  <si>
    <t>Разработка ПСД на строительство детского сада по Мариупольскому шоссе, 31/7</t>
  </si>
  <si>
    <t>Строительство детского сада по Мариупольскому шоссе, 31/7</t>
  </si>
  <si>
    <t xml:space="preserve">Строительство детского сада по ул. А. Крюйса,25а  </t>
  </si>
  <si>
    <t>Капитальный ремонт здания МБУК "Молодежный центр"</t>
  </si>
  <si>
    <t>МОБУ СОШ № 21 вместимостью 500 учащихся по адресу: 347905, г. Таганрог ул. Дзержинского д.67-а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2019 год)</t>
  </si>
  <si>
    <t>МОБУ СОШ № 35  вместимостью 675 учащихся по адресу: 347939, г. Таганрог ул. Пархоменко д.5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2020 год)</t>
  </si>
  <si>
    <t>МОБУ СОШ №36 вместимостью 600 учащихся по адресу: 347939, г. Таганрог ул. Пархоменко д.23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2020 год)</t>
  </si>
  <si>
    <t>МОБУ СОШ № 38 вместимостью 850 учащихся по адресу: 347932, г. Таганрог ул. Сергея Шило д.182-1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2020 год)</t>
  </si>
  <si>
    <t>Капитальный ремонт 3-х педиатрических отделений МБУЗ "ДГП№2"</t>
  </si>
  <si>
    <t xml:space="preserve">Распределение бюджетных ассигнований 
на осуществление капитальных вложений в объекты муниципальной собственности, 
софинансирование капитальных вложений в которые осуществляется за счет межбюджетных субсидий, 
по объектам на 2019 год и на плановый период 2020-2021 годы </t>
  </si>
  <si>
    <t>Строительство общеобразовательной организации вместимостью 1340 учащихся по ул. Галицкого, 49-б</t>
  </si>
  <si>
    <t>Реализация мероприятий по содействию созданию новых мест в общеобразовательной общеобразовательной организации вместимостью 1340 учащихся по ул. Галицкого, 49-б</t>
  </si>
  <si>
    <t>от 26.12.2018  № 525</t>
  </si>
  <si>
    <t>"Приложение 11</t>
  </si>
  <si>
    <t>"</t>
  </si>
  <si>
    <t>Строительство дошкольной образовательной организации на 280 мест по ул.Чучева,48</t>
  </si>
  <si>
    <t>МОБУ СОШ № 31 по адресу: 347909, г. Таганрог ул. Бабушкина, №43 (субсидия в целях софинансирования расходных обязательств муниципального образования на мероприятия по устройству ограждений территорий муниципальных образовательных учреждений на 2020 год)</t>
  </si>
  <si>
    <t>МОБУ СОШ № 38  по адресу: 347932, г. Таганрог ул. Сергея Шило д.182-1 (субсидия в целях софинансирования расходных обязательств муниципального образования на мероприятия по устройству ограждений территорий муниципальных образовательных учреждений на 2020 год)</t>
  </si>
  <si>
    <t>МАОУ СОШ № 25/11 по адресу: 347910, г. Таганрог ул. Дзержинского, 115 (корпус Б) (субсидия в целях софинансирования расходных обязательств муниципального образования на мероприятия по устройству ограждений территорий муниципальных образовательных учреждений на 2020 год)</t>
  </si>
  <si>
    <t>МОБУ СОШ № 30 вместимостью 624 учащихся по адресу: 347916, г. Таганрог ул. Вишневая, 21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2019 год)</t>
  </si>
  <si>
    <t>Оснащение оборудованием и инвентарем МАДОУ №1 "Капитошка" по адресу: пер. 1-ый Новый, 16д в г. Таганроге, Ростовской области (субсидия в целях софинансирования расходных обязательств муниципального образования на реализацию мероприятий по содействию созданию новых мест в муниципальных дошкольных образовательных организациях на 2019 год)</t>
  </si>
  <si>
    <t>Оснащение оборудованием и инвентарем МАДОУ №4 "Марьюшка"  по ул. Чучева, 48 (субсидия в целях софинансирования расходных обязательств муниципального образования на реализацию мероприятий по содействию созданию новых мест в муниципальных дошкольных образовательных организациях на 2019 год)</t>
  </si>
  <si>
    <t>Жилые помещения в рамках мероприятий по переселению граждан из аварийного жилищного фонда, признанного непригодным для проживания, аварийным и подлежащим сносу и реконструкции в рамках подпрограммы "Переселение граждан из аварийного жилищного фонда" муниципальной программы города Таганрога "Обеспечение доступным и комфортным жильем населения города Таганрога"</t>
  </si>
  <si>
    <t>МОБУ СОШ №34 вместимостью 550 учащихся по адресу: 347931, г. Таганрог ул. Пальмиро Тольятти д.32/2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2020 -2021 годы)</t>
  </si>
  <si>
    <t>Устройство турникетов в муниципальных образовательных учреждениях (субсидия в целях софинансирования расходных обязательств муниципального образования на мероприятия по устройству турникетов в  муниципальных образовательных учреждениях на 2020 год)</t>
  </si>
  <si>
    <t>Приобретение школьных автобусов (субсидия в целях софинансирования расходных обязательств муниципального образования на приобретение школьных автобусов на 2021 год)</t>
  </si>
  <si>
    <t>Разработка проектной документации на "Строительство напорно-самотечного коллектора вдоль Северо-Западного шоссе и насосных станций для водоотведения перспективной застройки I-II-III-IV мкр. СЖМ и перспективной застройки г. Таганрога, II этап"</t>
  </si>
  <si>
    <t>Строительство детского сада по ул. П. Тольятти,32 б</t>
  </si>
  <si>
    <t>Приложение 7</t>
  </si>
  <si>
    <t>МАОУ СОШ № 10 вместимостью 575 учащихся по адресу: 347900, г. Таганрог ул. Фрунзе д.40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2020 - 2021годы)</t>
  </si>
  <si>
    <t>МАОУ СОШ №27 вместимостью 557 учащихся по адресу: 347930, г. Таганрог, Площадь Мира, 6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2019 год)</t>
  </si>
  <si>
    <t>МОБУ СОШ № 20 вместимостью 450 учащихся по адресу: 347917, г. Таганрог  ул. Маршала Жукова д.192 (субсидия в целях софинансирования расходных обязательств муниципального образования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на 2019 год)</t>
  </si>
  <si>
    <t xml:space="preserve">Внесение изменений в ПСД на строительство детских садов 
ул. А. Крюйса,25а </t>
  </si>
  <si>
    <t>Внесение изменений в ПСД на строительство детского сада 
ул. П. Тольятти,32б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</si>
</sst>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%"/>
  </numFmts>
  <fonts count="8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0" xfId="0" applyFont="1"/>
    <xf numFmtId="0" fontId="0" fillId="0" borderId="0" xfId="0" applyFont="1"/>
    <xf numFmtId="165" fontId="0" fillId="0" borderId="0" xfId="0" applyNumberFormat="1" applyFont="1"/>
    <xf numFmtId="10" fontId="0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4" fontId="1" fillId="3" borderId="2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topLeftCell="A10" zoomScale="90" zoomScaleNormal="70" zoomScaleSheetLayoutView="90" workbookViewId="0">
      <selection activeCell="A21" sqref="A21"/>
    </sheetView>
  </sheetViews>
  <sheetFormatPr defaultRowHeight="12.75" x14ac:dyDescent="0.15"/>
  <cols>
    <col min="1" max="1" width="61.35546875" style="1" customWidth="1"/>
    <col min="2" max="2" width="13.88671875" style="1" customWidth="1"/>
    <col min="3" max="3" width="16.98828125" style="1" customWidth="1"/>
    <col min="4" max="5" width="11.59375" style="1" customWidth="1"/>
    <col min="6" max="6" width="17.125" style="1" customWidth="1"/>
    <col min="7" max="8" width="11.59375" style="1" customWidth="1"/>
    <col min="9" max="9" width="16.98828125" style="1" customWidth="1"/>
    <col min="10" max="10" width="11.59375" style="1" customWidth="1"/>
    <col min="11" max="11" width="9.4375" style="1" customWidth="1"/>
    <col min="12" max="12" width="10.3828125" bestFit="1" customWidth="1"/>
  </cols>
  <sheetData>
    <row r="1" spans="1:12" s="2" customFormat="1" ht="14.25" x14ac:dyDescent="0.15">
      <c r="H1" s="31" t="s">
        <v>43</v>
      </c>
      <c r="I1" s="31"/>
      <c r="J1" s="31"/>
    </row>
    <row r="2" spans="1:12" s="2" customFormat="1" ht="14.25" x14ac:dyDescent="0.15">
      <c r="H2" s="31" t="s">
        <v>4</v>
      </c>
      <c r="I2" s="31"/>
      <c r="J2" s="31"/>
    </row>
    <row r="3" spans="1:12" s="2" customFormat="1" ht="14.25" x14ac:dyDescent="0.15">
      <c r="H3" s="31" t="s">
        <v>12</v>
      </c>
      <c r="I3" s="31"/>
      <c r="J3" s="31"/>
    </row>
    <row r="4" spans="1:12" s="2" customFormat="1" ht="14.25" x14ac:dyDescent="0.15">
      <c r="H4" s="31"/>
      <c r="I4" s="31"/>
      <c r="J4" s="31"/>
    </row>
    <row r="5" spans="1:12" s="2" customFormat="1" ht="14.25" x14ac:dyDescent="0.15">
      <c r="H5" s="31" t="s">
        <v>28</v>
      </c>
      <c r="I5" s="31"/>
      <c r="J5" s="31"/>
    </row>
    <row r="6" spans="1:12" s="2" customFormat="1" ht="14.25" x14ac:dyDescent="0.15">
      <c r="H6" s="31" t="s">
        <v>4</v>
      </c>
      <c r="I6" s="31"/>
      <c r="J6" s="31"/>
    </row>
    <row r="7" spans="1:12" s="2" customFormat="1" ht="14.25" x14ac:dyDescent="0.15">
      <c r="H7" s="31" t="s">
        <v>27</v>
      </c>
      <c r="I7" s="31"/>
      <c r="J7" s="31"/>
    </row>
    <row r="8" spans="1:12" s="2" customFormat="1" ht="73.5" customHeight="1" x14ac:dyDescent="0.15">
      <c r="A8" s="32" t="s">
        <v>24</v>
      </c>
      <c r="B8" s="32"/>
      <c r="C8" s="32"/>
      <c r="D8" s="32"/>
      <c r="E8" s="32"/>
      <c r="F8" s="32"/>
      <c r="G8" s="32"/>
      <c r="H8" s="32"/>
      <c r="I8" s="32"/>
      <c r="J8" s="32"/>
    </row>
    <row r="9" spans="1:12" s="2" customFormat="1" ht="14.25" x14ac:dyDescent="0.15">
      <c r="A9" s="6"/>
      <c r="B9" s="6"/>
      <c r="C9" s="6"/>
      <c r="D9" s="7"/>
      <c r="E9" s="6"/>
      <c r="F9" s="6"/>
      <c r="G9" s="5"/>
      <c r="H9" s="6"/>
      <c r="I9" s="6"/>
      <c r="J9" s="5" t="s">
        <v>6</v>
      </c>
    </row>
    <row r="10" spans="1:12" s="2" customFormat="1" ht="14.25" x14ac:dyDescent="0.15">
      <c r="A10" s="33" t="s">
        <v>0</v>
      </c>
      <c r="B10" s="33" t="s">
        <v>7</v>
      </c>
      <c r="C10" s="33"/>
      <c r="D10" s="33"/>
      <c r="E10" s="33" t="s">
        <v>9</v>
      </c>
      <c r="F10" s="33"/>
      <c r="G10" s="33"/>
      <c r="H10" s="33" t="s">
        <v>13</v>
      </c>
      <c r="I10" s="33"/>
      <c r="J10" s="33"/>
    </row>
    <row r="11" spans="1:12" s="2" customFormat="1" ht="15.75" customHeight="1" x14ac:dyDescent="0.15">
      <c r="A11" s="33"/>
      <c r="B11" s="34" t="s">
        <v>1</v>
      </c>
      <c r="C11" s="36" t="s">
        <v>3</v>
      </c>
      <c r="D11" s="37"/>
      <c r="E11" s="34" t="s">
        <v>1</v>
      </c>
      <c r="F11" s="36" t="s">
        <v>3</v>
      </c>
      <c r="G11" s="37"/>
      <c r="H11" s="34" t="s">
        <v>1</v>
      </c>
      <c r="I11" s="36" t="s">
        <v>3</v>
      </c>
      <c r="J11" s="37"/>
    </row>
    <row r="12" spans="1:12" s="2" customFormat="1" ht="40.5" x14ac:dyDescent="0.15">
      <c r="A12" s="33"/>
      <c r="B12" s="35"/>
      <c r="C12" s="8" t="s">
        <v>8</v>
      </c>
      <c r="D12" s="8" t="s">
        <v>2</v>
      </c>
      <c r="E12" s="35"/>
      <c r="F12" s="8" t="s">
        <v>8</v>
      </c>
      <c r="G12" s="8" t="s">
        <v>2</v>
      </c>
      <c r="H12" s="35"/>
      <c r="I12" s="8" t="s">
        <v>8</v>
      </c>
      <c r="J12" s="8" t="s">
        <v>2</v>
      </c>
    </row>
    <row r="13" spans="1:12" s="2" customFormat="1" ht="39" customHeight="1" x14ac:dyDescent="0.15">
      <c r="A13" s="9" t="s">
        <v>25</v>
      </c>
      <c r="B13" s="12">
        <f>SUM(C13:D13)</f>
        <v>737715.00000000012</v>
      </c>
      <c r="C13" s="12">
        <v>690501.20000000007</v>
      </c>
      <c r="D13" s="12">
        <f>47213.8</f>
        <v>47213.8</v>
      </c>
      <c r="E13" s="12"/>
      <c r="F13" s="12"/>
      <c r="G13" s="12"/>
      <c r="H13" s="12"/>
      <c r="I13" s="12"/>
      <c r="J13" s="12"/>
      <c r="K13" s="4"/>
      <c r="L13" s="4"/>
    </row>
    <row r="14" spans="1:12" s="2" customFormat="1" ht="54.75" customHeight="1" x14ac:dyDescent="0.15">
      <c r="A14" s="9" t="s">
        <v>26</v>
      </c>
      <c r="B14" s="12">
        <f>SUM(C14:D14)</f>
        <v>238519.9</v>
      </c>
      <c r="C14" s="12">
        <v>176981.8</v>
      </c>
      <c r="D14" s="12">
        <v>61538.1</v>
      </c>
      <c r="E14" s="12"/>
      <c r="F14" s="12"/>
      <c r="G14" s="12"/>
      <c r="H14" s="12"/>
      <c r="I14" s="12"/>
      <c r="J14" s="12"/>
      <c r="L14" s="4"/>
    </row>
    <row r="15" spans="1:12" s="23" customFormat="1" ht="30.6" customHeight="1" x14ac:dyDescent="0.15">
      <c r="A15" s="9" t="s">
        <v>30</v>
      </c>
      <c r="B15" s="12">
        <f>C15+D15</f>
        <v>37466.1</v>
      </c>
      <c r="C15" s="12">
        <v>27799.8</v>
      </c>
      <c r="D15" s="12">
        <v>9666.2999999999993</v>
      </c>
      <c r="E15" s="21"/>
      <c r="F15" s="21"/>
      <c r="G15" s="21"/>
      <c r="H15" s="22"/>
      <c r="I15" s="22"/>
      <c r="J15" s="22"/>
      <c r="K15" s="4"/>
      <c r="L15" s="4"/>
    </row>
    <row r="16" spans="1:12" s="2" customFormat="1" ht="39.75" customHeight="1" x14ac:dyDescent="0.15">
      <c r="A16" s="9" t="s">
        <v>47</v>
      </c>
      <c r="B16" s="12">
        <f>SUM(C16:D16)</f>
        <v>7889.4</v>
      </c>
      <c r="C16" s="12">
        <v>6083.4</v>
      </c>
      <c r="D16" s="12">
        <v>1806</v>
      </c>
      <c r="E16" s="12"/>
      <c r="F16" s="12"/>
      <c r="G16" s="12"/>
      <c r="H16" s="12"/>
      <c r="I16" s="12"/>
      <c r="J16" s="12"/>
      <c r="L16" s="4"/>
    </row>
    <row r="17" spans="1:12" s="2" customFormat="1" ht="27" x14ac:dyDescent="0.15">
      <c r="A17" s="24" t="s">
        <v>48</v>
      </c>
      <c r="B17" s="12">
        <f>SUM(C17:D17)</f>
        <v>4619.8999999999996</v>
      </c>
      <c r="C17" s="12">
        <v>3587.9</v>
      </c>
      <c r="D17" s="12">
        <v>1032</v>
      </c>
      <c r="E17" s="12"/>
      <c r="F17" s="12"/>
      <c r="G17" s="12"/>
      <c r="H17" s="12"/>
      <c r="I17" s="12"/>
      <c r="J17" s="12"/>
      <c r="L17" s="4"/>
    </row>
    <row r="18" spans="1:12" s="2" customFormat="1" ht="27" x14ac:dyDescent="0.15">
      <c r="A18" s="24" t="s">
        <v>15</v>
      </c>
      <c r="B18" s="12">
        <f>SUM(C18:D18)</f>
        <v>10446.200000000001</v>
      </c>
      <c r="C18" s="12">
        <v>7866.2</v>
      </c>
      <c r="D18" s="12">
        <v>2580</v>
      </c>
      <c r="E18" s="12"/>
      <c r="F18" s="12"/>
      <c r="G18" s="12"/>
      <c r="H18" s="12"/>
      <c r="I18" s="12"/>
      <c r="J18" s="12"/>
      <c r="L18" s="4"/>
    </row>
    <row r="19" spans="1:12" s="2" customFormat="1" ht="19.5" customHeight="1" x14ac:dyDescent="0.15">
      <c r="A19" s="24" t="s">
        <v>16</v>
      </c>
      <c r="B19" s="12"/>
      <c r="C19" s="12"/>
      <c r="D19" s="12"/>
      <c r="E19" s="12">
        <f>SUM(F19:G19)</f>
        <v>87080</v>
      </c>
      <c r="F19" s="12">
        <v>65279</v>
      </c>
      <c r="G19" s="12">
        <v>21801</v>
      </c>
      <c r="H19" s="12">
        <f>I19/0.758</f>
        <v>151400</v>
      </c>
      <c r="I19" s="12">
        <v>114761.2</v>
      </c>
      <c r="J19" s="12">
        <v>36638.800000000003</v>
      </c>
      <c r="L19" s="4"/>
    </row>
    <row r="20" spans="1:12" s="2" customFormat="1" ht="21.75" customHeight="1" x14ac:dyDescent="0.15">
      <c r="A20" s="24" t="s">
        <v>17</v>
      </c>
      <c r="B20" s="25"/>
      <c r="C20" s="12"/>
      <c r="D20" s="12"/>
      <c r="E20" s="12">
        <f t="shared" ref="E20:E27" si="0">SUM(F20:G20)</f>
        <v>104880</v>
      </c>
      <c r="F20" s="12">
        <v>78486.600000000006</v>
      </c>
      <c r="G20" s="12">
        <v>26393.4</v>
      </c>
      <c r="H20" s="12">
        <f>I20/0.758</f>
        <v>184800</v>
      </c>
      <c r="I20" s="12">
        <v>140078.39999999999</v>
      </c>
      <c r="J20" s="12">
        <v>44721.599999999999</v>
      </c>
      <c r="L20" s="4"/>
    </row>
    <row r="21" spans="1:12" s="2" customFormat="1" ht="23.25" customHeight="1" x14ac:dyDescent="0.15">
      <c r="A21" s="24" t="s">
        <v>42</v>
      </c>
      <c r="B21" s="25"/>
      <c r="C21" s="12"/>
      <c r="D21" s="12"/>
      <c r="E21" s="12">
        <f>F21+G21</f>
        <v>12255</v>
      </c>
      <c r="F21" s="12"/>
      <c r="G21" s="12">
        <v>12255</v>
      </c>
      <c r="H21" s="12">
        <f>I21+J21</f>
        <v>21102.400000000001</v>
      </c>
      <c r="I21" s="12"/>
      <c r="J21" s="12">
        <v>21102.400000000001</v>
      </c>
      <c r="L21" s="4"/>
    </row>
    <row r="22" spans="1:12" s="2" customFormat="1" ht="81.75" customHeight="1" x14ac:dyDescent="0.15">
      <c r="A22" s="26" t="s">
        <v>41</v>
      </c>
      <c r="B22" s="12">
        <f>C22+D22</f>
        <v>2932</v>
      </c>
      <c r="C22" s="12">
        <v>2175.5</v>
      </c>
      <c r="D22" s="12">
        <v>756.5</v>
      </c>
      <c r="E22" s="12">
        <f>F22+G22</f>
        <v>20415.7</v>
      </c>
      <c r="F22" s="12">
        <v>15148.4</v>
      </c>
      <c r="G22" s="12">
        <v>5267.3</v>
      </c>
      <c r="H22" s="12"/>
      <c r="I22" s="12"/>
      <c r="J22" s="12"/>
    </row>
    <row r="23" spans="1:12" s="2" customFormat="1" ht="111" customHeight="1" x14ac:dyDescent="0.15">
      <c r="A23" s="27" t="s">
        <v>37</v>
      </c>
      <c r="B23" s="12">
        <f>SUM(C23:D23)</f>
        <v>71074.100000000006</v>
      </c>
      <c r="C23" s="12">
        <f>5823.3+46913.6</f>
        <v>52736.9</v>
      </c>
      <c r="D23" s="12">
        <f>2024.9+16312.3</f>
        <v>18337.2</v>
      </c>
      <c r="E23" s="12">
        <f t="shared" si="0"/>
        <v>70700.3</v>
      </c>
      <c r="F23" s="12">
        <v>52459.6</v>
      </c>
      <c r="G23" s="12">
        <v>18240.7</v>
      </c>
      <c r="H23" s="12"/>
      <c r="I23" s="12"/>
      <c r="J23" s="12"/>
      <c r="L23" s="14"/>
    </row>
    <row r="24" spans="1:12" s="2" customFormat="1" ht="14.25" x14ac:dyDescent="0.15">
      <c r="A24" s="9" t="s">
        <v>18</v>
      </c>
      <c r="B24" s="12">
        <f>SUM(C24:D24)</f>
        <v>4996.4000000000005</v>
      </c>
      <c r="C24" s="12">
        <f>5574.8-1867.5</f>
        <v>3707.3</v>
      </c>
      <c r="D24" s="12">
        <f>1938.4-649.3</f>
        <v>1289.1000000000001</v>
      </c>
      <c r="E24" s="12"/>
      <c r="F24" s="12"/>
      <c r="G24" s="12"/>
      <c r="H24" s="12"/>
      <c r="I24" s="12"/>
      <c r="J24" s="12"/>
      <c r="L24" s="3"/>
    </row>
    <row r="25" spans="1:12" s="2" customFormat="1" ht="54" x14ac:dyDescent="0.15">
      <c r="A25" s="9" t="s">
        <v>14</v>
      </c>
      <c r="B25" s="12"/>
      <c r="C25" s="12"/>
      <c r="D25" s="12"/>
      <c r="E25" s="12">
        <f t="shared" si="0"/>
        <v>27566.5</v>
      </c>
      <c r="F25" s="12">
        <v>25821.1</v>
      </c>
      <c r="G25" s="28">
        <f>8978.2-7232.8</f>
        <v>1745.4000000000005</v>
      </c>
      <c r="H25" s="12">
        <f>SUM(I25:J25)</f>
        <v>35790.5</v>
      </c>
      <c r="I25" s="12">
        <v>35262.300000000003</v>
      </c>
      <c r="J25" s="28">
        <f>11258-10729.8</f>
        <v>528.20000000000073</v>
      </c>
    </row>
    <row r="26" spans="1:12" s="2" customFormat="1" ht="27" x14ac:dyDescent="0.15">
      <c r="A26" s="9" t="s">
        <v>23</v>
      </c>
      <c r="B26" s="12"/>
      <c r="C26" s="12"/>
      <c r="D26" s="12"/>
      <c r="E26" s="12">
        <f t="shared" si="0"/>
        <v>167093.6</v>
      </c>
      <c r="F26" s="12">
        <v>119091</v>
      </c>
      <c r="G26" s="28">
        <f>41409.1+6593.5</f>
        <v>48002.6</v>
      </c>
      <c r="H26" s="12">
        <f>I26+J26</f>
        <v>10729.8</v>
      </c>
      <c r="I26" s="12"/>
      <c r="J26" s="28">
        <v>10729.8</v>
      </c>
    </row>
    <row r="27" spans="1:12" s="2" customFormat="1" ht="40.5" x14ac:dyDescent="0.15">
      <c r="A27" s="9" t="s">
        <v>10</v>
      </c>
      <c r="B27" s="12"/>
      <c r="C27" s="12"/>
      <c r="D27" s="12"/>
      <c r="E27" s="12">
        <f t="shared" si="0"/>
        <v>6126.0999999999995</v>
      </c>
      <c r="F27" s="12">
        <v>4071.2</v>
      </c>
      <c r="G27" s="28">
        <f>1415.6+639.3</f>
        <v>2054.8999999999996</v>
      </c>
      <c r="H27" s="12"/>
      <c r="I27" s="12"/>
      <c r="J27" s="12"/>
    </row>
    <row r="28" spans="1:12" s="2" customFormat="1" ht="40.5" x14ac:dyDescent="0.15">
      <c r="A28" s="9" t="s">
        <v>11</v>
      </c>
      <c r="B28" s="12">
        <f>SUM(C28:D28)</f>
        <v>17034.5</v>
      </c>
      <c r="C28" s="12">
        <v>12639.5</v>
      </c>
      <c r="D28" s="12">
        <v>4395</v>
      </c>
      <c r="E28" s="12"/>
      <c r="F28" s="12"/>
      <c r="G28" s="12"/>
      <c r="H28" s="12"/>
      <c r="I28" s="12"/>
      <c r="J28" s="12"/>
    </row>
    <row r="29" spans="1:12" s="2" customFormat="1" ht="98.25" customHeight="1" x14ac:dyDescent="0.15">
      <c r="A29" s="29" t="s">
        <v>36</v>
      </c>
      <c r="B29" s="12">
        <f>C29+D29</f>
        <v>19600</v>
      </c>
      <c r="C29" s="12">
        <v>14543.2</v>
      </c>
      <c r="D29" s="12">
        <v>5056.8</v>
      </c>
      <c r="E29" s="12"/>
      <c r="F29" s="12"/>
      <c r="G29" s="12"/>
      <c r="H29" s="12"/>
      <c r="I29" s="12"/>
      <c r="J29" s="12"/>
    </row>
    <row r="30" spans="1:12" s="2" customFormat="1" ht="111" customHeight="1" x14ac:dyDescent="0.15">
      <c r="A30" s="29" t="s">
        <v>35</v>
      </c>
      <c r="B30" s="12">
        <f>C30+D30</f>
        <v>11808.900000000001</v>
      </c>
      <c r="C30" s="12">
        <v>8762.2000000000007</v>
      </c>
      <c r="D30" s="12">
        <v>3046.7</v>
      </c>
      <c r="E30" s="12"/>
      <c r="F30" s="12"/>
      <c r="G30" s="12"/>
      <c r="H30" s="12"/>
      <c r="I30" s="12"/>
      <c r="J30" s="12"/>
    </row>
    <row r="31" spans="1:12" s="2" customFormat="1" ht="114" customHeight="1" x14ac:dyDescent="0.15">
      <c r="A31" s="29" t="s">
        <v>44</v>
      </c>
      <c r="B31" s="12"/>
      <c r="C31" s="12"/>
      <c r="D31" s="12"/>
      <c r="E31" s="12">
        <f t="shared" ref="E31:E39" si="1">F31+G31</f>
        <v>2989.9</v>
      </c>
      <c r="F31" s="12">
        <v>2218.5</v>
      </c>
      <c r="G31" s="12">
        <v>771.4</v>
      </c>
      <c r="H31" s="12">
        <v>723.6</v>
      </c>
      <c r="I31" s="12"/>
      <c r="J31" s="12">
        <v>723.6</v>
      </c>
    </row>
    <row r="32" spans="1:12" s="2" customFormat="1" ht="115.5" customHeight="1" x14ac:dyDescent="0.15">
      <c r="A32" s="29" t="s">
        <v>45</v>
      </c>
      <c r="B32" s="12">
        <f>C32+D32</f>
        <v>429.09999999999997</v>
      </c>
      <c r="C32" s="12">
        <v>318.39999999999998</v>
      </c>
      <c r="D32" s="12">
        <v>110.7</v>
      </c>
      <c r="E32" s="12"/>
      <c r="F32" s="12"/>
      <c r="G32" s="12"/>
      <c r="H32" s="12"/>
      <c r="I32" s="12"/>
      <c r="J32" s="12"/>
    </row>
    <row r="33" spans="1:11" s="2" customFormat="1" ht="115.5" customHeight="1" x14ac:dyDescent="0.15">
      <c r="A33" s="29" t="s">
        <v>46</v>
      </c>
      <c r="B33" s="12">
        <f>C33+D33</f>
        <v>1776.8000000000002</v>
      </c>
      <c r="C33" s="12">
        <v>1318.4</v>
      </c>
      <c r="D33" s="12">
        <v>458.4</v>
      </c>
      <c r="E33" s="12"/>
      <c r="F33" s="12"/>
      <c r="G33" s="12"/>
      <c r="H33" s="12"/>
      <c r="I33" s="12"/>
      <c r="J33" s="12"/>
    </row>
    <row r="34" spans="1:11" s="2" customFormat="1" ht="117.75" customHeight="1" x14ac:dyDescent="0.15">
      <c r="A34" s="29" t="s">
        <v>19</v>
      </c>
      <c r="B34" s="12">
        <f>C34+D34</f>
        <v>894.59999999999991</v>
      </c>
      <c r="C34" s="12">
        <v>663.8</v>
      </c>
      <c r="D34" s="12">
        <v>230.8</v>
      </c>
      <c r="E34" s="12"/>
      <c r="F34" s="12"/>
      <c r="G34" s="12"/>
      <c r="H34" s="12"/>
      <c r="I34" s="12"/>
      <c r="J34" s="12"/>
    </row>
    <row r="35" spans="1:11" s="2" customFormat="1" ht="114" customHeight="1" x14ac:dyDescent="0.15">
      <c r="A35" s="29" t="s">
        <v>34</v>
      </c>
      <c r="B35" s="12">
        <f>C35+D35</f>
        <v>3332.3999999999996</v>
      </c>
      <c r="C35" s="12">
        <v>2472.6</v>
      </c>
      <c r="D35" s="12">
        <v>859.8</v>
      </c>
      <c r="E35" s="12"/>
      <c r="F35" s="12"/>
      <c r="G35" s="12"/>
      <c r="H35" s="12"/>
      <c r="I35" s="12"/>
      <c r="J35" s="12"/>
    </row>
    <row r="36" spans="1:11" s="2" customFormat="1" ht="114.75" customHeight="1" x14ac:dyDescent="0.15">
      <c r="A36" s="29" t="s">
        <v>38</v>
      </c>
      <c r="B36" s="12"/>
      <c r="C36" s="12"/>
      <c r="D36" s="12"/>
      <c r="E36" s="12">
        <f t="shared" si="1"/>
        <v>3689.2</v>
      </c>
      <c r="F36" s="12">
        <v>2737.4</v>
      </c>
      <c r="G36" s="12">
        <v>951.8</v>
      </c>
      <c r="H36" s="12">
        <f>I36+J36</f>
        <v>826</v>
      </c>
      <c r="I36" s="12"/>
      <c r="J36" s="12">
        <v>826</v>
      </c>
    </row>
    <row r="37" spans="1:11" s="2" customFormat="1" ht="114" customHeight="1" x14ac:dyDescent="0.15">
      <c r="A37" s="29" t="s">
        <v>20</v>
      </c>
      <c r="B37" s="12"/>
      <c r="C37" s="12"/>
      <c r="D37" s="12"/>
      <c r="E37" s="12">
        <f t="shared" si="1"/>
        <v>4728.8</v>
      </c>
      <c r="F37" s="12">
        <v>3508.8</v>
      </c>
      <c r="G37" s="12">
        <v>1220</v>
      </c>
      <c r="H37" s="12"/>
      <c r="I37" s="12"/>
      <c r="J37" s="12"/>
    </row>
    <row r="38" spans="1:11" s="2" customFormat="1" ht="114" customHeight="1" x14ac:dyDescent="0.15">
      <c r="A38" s="29" t="s">
        <v>21</v>
      </c>
      <c r="B38" s="12"/>
      <c r="C38" s="12"/>
      <c r="D38" s="12"/>
      <c r="E38" s="12">
        <f t="shared" si="1"/>
        <v>4779.3999999999996</v>
      </c>
      <c r="F38" s="12">
        <v>3546.3</v>
      </c>
      <c r="G38" s="12">
        <v>1233.0999999999999</v>
      </c>
      <c r="H38" s="12"/>
      <c r="I38" s="12"/>
      <c r="J38" s="12"/>
    </row>
    <row r="39" spans="1:11" s="2" customFormat="1" ht="116.25" customHeight="1" x14ac:dyDescent="0.15">
      <c r="A39" s="29" t="s">
        <v>22</v>
      </c>
      <c r="B39" s="12"/>
      <c r="C39" s="12"/>
      <c r="D39" s="12"/>
      <c r="E39" s="12">
        <f t="shared" si="1"/>
        <v>4624.7</v>
      </c>
      <c r="F39" s="12">
        <v>3431.5</v>
      </c>
      <c r="G39" s="12">
        <v>1193.2</v>
      </c>
      <c r="H39" s="12"/>
      <c r="I39" s="12"/>
      <c r="J39" s="12"/>
    </row>
    <row r="40" spans="1:11" s="2" customFormat="1" ht="96.75" customHeight="1" x14ac:dyDescent="0.15">
      <c r="A40" s="26" t="s">
        <v>33</v>
      </c>
      <c r="B40" s="30"/>
      <c r="C40" s="30"/>
      <c r="D40" s="30"/>
      <c r="E40" s="12">
        <f>F40+G40</f>
        <v>1029.3000000000002</v>
      </c>
      <c r="F40" s="12">
        <v>763.7</v>
      </c>
      <c r="G40" s="12">
        <v>265.60000000000002</v>
      </c>
      <c r="H40" s="30"/>
      <c r="I40" s="30"/>
      <c r="J40" s="30"/>
    </row>
    <row r="41" spans="1:11" s="2" customFormat="1" ht="81.75" customHeight="1" x14ac:dyDescent="0.15">
      <c r="A41" s="26" t="s">
        <v>31</v>
      </c>
      <c r="B41" s="30"/>
      <c r="C41" s="30"/>
      <c r="D41" s="30"/>
      <c r="E41" s="12">
        <f>F41+G41</f>
        <v>634.1</v>
      </c>
      <c r="F41" s="12">
        <v>470.5</v>
      </c>
      <c r="G41" s="12">
        <v>163.6</v>
      </c>
      <c r="H41" s="30"/>
      <c r="I41" s="30"/>
      <c r="J41" s="30"/>
    </row>
    <row r="42" spans="1:11" s="2" customFormat="1" ht="81.75" customHeight="1" x14ac:dyDescent="0.15">
      <c r="A42" s="26" t="s">
        <v>32</v>
      </c>
      <c r="B42" s="30"/>
      <c r="C42" s="30"/>
      <c r="D42" s="30"/>
      <c r="E42" s="12">
        <f>F42+G42</f>
        <v>1493.9</v>
      </c>
      <c r="F42" s="12">
        <v>1108.5</v>
      </c>
      <c r="G42" s="12">
        <v>385.4</v>
      </c>
      <c r="H42" s="30"/>
      <c r="I42" s="30"/>
      <c r="J42" s="30"/>
    </row>
    <row r="43" spans="1:11" s="2" customFormat="1" ht="81.75" customHeight="1" x14ac:dyDescent="0.15">
      <c r="A43" s="26" t="s">
        <v>39</v>
      </c>
      <c r="B43" s="30"/>
      <c r="C43" s="30"/>
      <c r="D43" s="30"/>
      <c r="E43" s="12">
        <f>F43+G43</f>
        <v>1104</v>
      </c>
      <c r="F43" s="12"/>
      <c r="G43" s="12">
        <v>1104</v>
      </c>
      <c r="H43" s="30"/>
      <c r="I43" s="30"/>
      <c r="J43" s="30"/>
    </row>
    <row r="44" spans="1:11" s="2" customFormat="1" ht="47.25" customHeight="1" x14ac:dyDescent="0.15">
      <c r="A44" s="26" t="s">
        <v>40</v>
      </c>
      <c r="B44" s="30"/>
      <c r="C44" s="30"/>
      <c r="D44" s="30"/>
      <c r="E44" s="12"/>
      <c r="F44" s="12"/>
      <c r="G44" s="12"/>
      <c r="H44" s="30">
        <f>J44</f>
        <v>1345.7</v>
      </c>
      <c r="I44" s="30"/>
      <c r="J44" s="30">
        <v>1345.7</v>
      </c>
    </row>
    <row r="45" spans="1:11" s="11" customFormat="1" ht="14.25" x14ac:dyDescent="0.15">
      <c r="A45" s="10" t="s">
        <v>5</v>
      </c>
      <c r="B45" s="13">
        <f>SUM(B13:B44)</f>
        <v>1170535.3</v>
      </c>
      <c r="C45" s="13">
        <f t="shared" ref="C45:J45" si="2">SUM(C13:C44)</f>
        <v>1012158.1000000001</v>
      </c>
      <c r="D45" s="13">
        <f t="shared" si="2"/>
        <v>158377.19999999998</v>
      </c>
      <c r="E45" s="13">
        <f t="shared" si="2"/>
        <v>521190.5</v>
      </c>
      <c r="F45" s="13">
        <f t="shared" si="2"/>
        <v>378142.10000000003</v>
      </c>
      <c r="G45" s="13">
        <f t="shared" si="2"/>
        <v>143048.4</v>
      </c>
      <c r="H45" s="13">
        <f t="shared" si="2"/>
        <v>406718</v>
      </c>
      <c r="I45" s="13">
        <f t="shared" si="2"/>
        <v>290101.89999999997</v>
      </c>
      <c r="J45" s="13">
        <f t="shared" si="2"/>
        <v>116616.09999999999</v>
      </c>
      <c r="K45" s="11" t="s">
        <v>29</v>
      </c>
    </row>
  </sheetData>
  <mergeCells count="18">
    <mergeCell ref="I11:J11"/>
    <mergeCell ref="F11:G11"/>
    <mergeCell ref="H7:J7"/>
    <mergeCell ref="A8:J8"/>
    <mergeCell ref="A10:A12"/>
    <mergeCell ref="H1:J1"/>
    <mergeCell ref="H2:J2"/>
    <mergeCell ref="H3:J3"/>
    <mergeCell ref="H4:J4"/>
    <mergeCell ref="H5:J5"/>
    <mergeCell ref="H6:J6"/>
    <mergeCell ref="B10:D10"/>
    <mergeCell ref="E10:G10"/>
    <mergeCell ref="H10:J10"/>
    <mergeCell ref="B11:B12"/>
    <mergeCell ref="C11:D11"/>
    <mergeCell ref="E11:E12"/>
    <mergeCell ref="H11:H1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9"/>
  <sheetViews>
    <sheetView workbookViewId="0">
      <selection sqref="A1:A29"/>
    </sheetView>
  </sheetViews>
  <sheetFormatPr defaultRowHeight="12.75" x14ac:dyDescent="0.15"/>
  <sheetData>
    <row r="1" spans="1:1" ht="15" thickBot="1" x14ac:dyDescent="0.2">
      <c r="A1" s="15">
        <v>720503.7</v>
      </c>
    </row>
    <row r="2" spans="1:1" ht="15" thickBot="1" x14ac:dyDescent="0.2">
      <c r="A2" s="16">
        <v>238519.9</v>
      </c>
    </row>
    <row r="3" spans="1:1" ht="15" thickBot="1" x14ac:dyDescent="0.2">
      <c r="A3" s="16">
        <v>8198.6</v>
      </c>
    </row>
    <row r="4" spans="1:1" ht="15" thickBot="1" x14ac:dyDescent="0.2">
      <c r="A4" s="16">
        <v>4835.5</v>
      </c>
    </row>
    <row r="5" spans="1:1" ht="15" thickBot="1" x14ac:dyDescent="0.2">
      <c r="A5" s="16">
        <v>10601.4</v>
      </c>
    </row>
    <row r="6" spans="1:1" ht="15" thickBot="1" x14ac:dyDescent="0.2">
      <c r="A6" s="17"/>
    </row>
    <row r="7" spans="1:1" ht="15" thickBot="1" x14ac:dyDescent="0.2">
      <c r="A7" s="18"/>
    </row>
    <row r="8" spans="1:1" ht="15" thickBot="1" x14ac:dyDescent="0.2">
      <c r="A8" s="16">
        <v>71074.100000000006</v>
      </c>
    </row>
    <row r="9" spans="1:1" ht="15" thickBot="1" x14ac:dyDescent="0.2">
      <c r="A9" s="17"/>
    </row>
    <row r="10" spans="1:1" ht="15" thickBot="1" x14ac:dyDescent="0.2">
      <c r="A10" s="17"/>
    </row>
    <row r="11" spans="1:1" ht="15" thickBot="1" x14ac:dyDescent="0.2">
      <c r="A11" s="16">
        <v>7513.2</v>
      </c>
    </row>
    <row r="12" spans="1:1" ht="15" thickBot="1" x14ac:dyDescent="0.2">
      <c r="A12" s="17"/>
    </row>
    <row r="13" spans="1:1" ht="15" thickBot="1" x14ac:dyDescent="0.2">
      <c r="A13" s="17"/>
    </row>
    <row r="14" spans="1:1" ht="15" thickBot="1" x14ac:dyDescent="0.2">
      <c r="A14" s="17"/>
    </row>
    <row r="15" spans="1:1" ht="15" thickBot="1" x14ac:dyDescent="0.2">
      <c r="A15" s="16">
        <v>3218.8</v>
      </c>
    </row>
    <row r="16" spans="1:1" ht="15" thickBot="1" x14ac:dyDescent="0.2">
      <c r="A16" s="16">
        <v>1200</v>
      </c>
    </row>
    <row r="17" spans="1:1" ht="15" thickBot="1" x14ac:dyDescent="0.2">
      <c r="A17" s="17">
        <v>258</v>
      </c>
    </row>
    <row r="18" spans="1:1" ht="15" thickBot="1" x14ac:dyDescent="0.2">
      <c r="A18" s="16">
        <v>9950</v>
      </c>
    </row>
    <row r="19" spans="1:1" ht="15" thickBot="1" x14ac:dyDescent="0.2">
      <c r="A19" s="16">
        <v>48908.4</v>
      </c>
    </row>
    <row r="20" spans="1:1" ht="15" thickBot="1" x14ac:dyDescent="0.2">
      <c r="A20" s="19"/>
    </row>
    <row r="21" spans="1:1" ht="15" thickBot="1" x14ac:dyDescent="0.2">
      <c r="A21" s="20">
        <v>2528.6</v>
      </c>
    </row>
    <row r="22" spans="1:1" ht="15" thickBot="1" x14ac:dyDescent="0.2">
      <c r="A22" s="20">
        <v>2573.6999999999998</v>
      </c>
    </row>
    <row r="23" spans="1:1" ht="15" thickBot="1" x14ac:dyDescent="0.2">
      <c r="A23" s="20">
        <v>1330.6</v>
      </c>
    </row>
    <row r="24" spans="1:1" ht="15" thickBot="1" x14ac:dyDescent="0.2">
      <c r="A24" s="19"/>
    </row>
    <row r="25" spans="1:1" ht="15" thickBot="1" x14ac:dyDescent="0.2">
      <c r="A25" s="19"/>
    </row>
    <row r="26" spans="1:1" ht="15" thickBot="1" x14ac:dyDescent="0.2">
      <c r="A26" s="19"/>
    </row>
    <row r="27" spans="1:1" ht="15" thickBot="1" x14ac:dyDescent="0.2">
      <c r="A27" s="19"/>
    </row>
    <row r="28" spans="1:1" ht="15" thickBot="1" x14ac:dyDescent="0.2">
      <c r="A28" s="20">
        <v>3046.7</v>
      </c>
    </row>
    <row r="29" spans="1:1" ht="15" thickBot="1" x14ac:dyDescent="0.2">
      <c r="A29" s="20">
        <v>5056.8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2019-2021</vt:lpstr>
      <vt:lpstr>Лист1</vt:lpstr>
      <vt:lpstr>2019-2021!Область_печати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 Наталья Александровна</dc:creator>
  <cp:lastModifiedBy>X</cp:lastModifiedBy>
  <cp:lastPrinted>2019-08-06T15:02:59Z</cp:lastPrinted>
  <dcterms:created xsi:type="dcterms:W3CDTF">2009-06-26T07:39:16Z</dcterms:created>
  <dcterms:modified xsi:type="dcterms:W3CDTF">2019-08-09T15:25:21Z</dcterms:modified>
</cp:coreProperties>
</file>